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CPL\1- CPL\12 - 2026\2 - DISPENSA\8 - Materiais de Consumo SETEC\"/>
    </mc:Choice>
  </mc:AlternateContent>
  <xr:revisionPtr revIDLastSave="0" documentId="13_ncr:1_{DEADC9B0-3BC7-4556-9A95-30BDEB629A33}" xr6:coauthVersionLast="47" xr6:coauthVersionMax="47" xr10:uidLastSave="{00000000-0000-0000-0000-000000000000}"/>
  <bookViews>
    <workbookView xWindow="28680" yWindow="-120" windowWidth="29040" windowHeight="15720" xr2:uid="{88EB9C59-3238-42F0-9D81-B44B5366160C}"/>
  </bookViews>
  <sheets>
    <sheet name="MODELO DE PROPOSTA" sheetId="4" r:id="rId1"/>
  </sheets>
  <definedNames>
    <definedName name="_xlnm.Print_Area" localSheetId="0">'MODELO DE PROPOSTA'!$B$12:$I$92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4" i="4" l="1"/>
  <c r="I91" i="4"/>
  <c r="I90" i="4"/>
  <c r="I89" i="4"/>
  <c r="I88" i="4"/>
  <c r="I87" i="4"/>
  <c r="I86" i="4"/>
  <c r="I85" i="4"/>
  <c r="I84" i="4"/>
  <c r="I83" i="4"/>
  <c r="I82" i="4"/>
  <c r="I81" i="4"/>
  <c r="I80" i="4"/>
  <c r="I79" i="4"/>
  <c r="I78" i="4"/>
  <c r="I77" i="4"/>
  <c r="I76" i="4"/>
  <c r="I75" i="4"/>
  <c r="I74" i="4"/>
  <c r="I73" i="4"/>
  <c r="I72" i="4"/>
  <c r="I71" i="4"/>
  <c r="I70" i="4"/>
  <c r="I69" i="4"/>
  <c r="I68" i="4"/>
  <c r="I67" i="4"/>
  <c r="I66" i="4"/>
  <c r="I65" i="4"/>
  <c r="I64" i="4"/>
  <c r="I63" i="4"/>
  <c r="I62" i="4"/>
  <c r="I61" i="4"/>
  <c r="I60" i="4"/>
  <c r="I59" i="4"/>
  <c r="I58" i="4"/>
  <c r="I57" i="4"/>
  <c r="I56" i="4"/>
  <c r="I55" i="4"/>
  <c r="I54" i="4"/>
  <c r="I53" i="4"/>
  <c r="I52" i="4"/>
  <c r="I51" i="4"/>
  <c r="I50" i="4"/>
  <c r="I49" i="4"/>
  <c r="I48" i="4"/>
  <c r="I47" i="4"/>
  <c r="I46" i="4"/>
  <c r="I45" i="4"/>
  <c r="I44" i="4"/>
  <c r="I43" i="4"/>
  <c r="I42" i="4"/>
  <c r="I41" i="4"/>
  <c r="I40" i="4"/>
  <c r="I39" i="4"/>
  <c r="I38" i="4"/>
  <c r="I37" i="4"/>
  <c r="I36" i="4"/>
  <c r="I35" i="4"/>
  <c r="I34" i="4"/>
  <c r="I33" i="4"/>
  <c r="I32" i="4"/>
  <c r="I31" i="4"/>
  <c r="I30" i="4"/>
  <c r="I29" i="4"/>
  <c r="I28" i="4"/>
  <c r="I27" i="4"/>
  <c r="I26" i="4"/>
  <c r="I25" i="4"/>
  <c r="I24" i="4"/>
  <c r="I23" i="4"/>
  <c r="I22" i="4"/>
  <c r="I21" i="4"/>
  <c r="I20" i="4"/>
  <c r="I19" i="4"/>
  <c r="I18" i="4"/>
  <c r="I17" i="4"/>
  <c r="I16" i="4"/>
  <c r="I15" i="4"/>
  <c r="I92" i="4" l="1"/>
</calcChain>
</file>

<file path=xl/sharedStrings.xml><?xml version="1.0" encoding="utf-8"?>
<sst xmlns="http://schemas.openxmlformats.org/spreadsheetml/2006/main" count="235" uniqueCount="85">
  <si>
    <t>#</t>
  </si>
  <si>
    <t>ESPECIFICAÇÃO</t>
  </si>
  <si>
    <t>JUSTIFICATIVA</t>
  </si>
  <si>
    <t>un</t>
  </si>
  <si>
    <t>Exames periciais diversos</t>
  </si>
  <si>
    <t>Exames periciais de química forense</t>
  </si>
  <si>
    <t>unidade</t>
  </si>
  <si>
    <t>pacote</t>
  </si>
  <si>
    <t>caixa</t>
  </si>
  <si>
    <t>pares</t>
  </si>
  <si>
    <t>pote</t>
  </si>
  <si>
    <t>Forma de fornecimento</t>
  </si>
  <si>
    <t>Tubo de Ensaio sem tampa, Vidro Neutro, Temperatura Máxima 121°c, dimensão de 16X180 mm (diâmetro x altura), capacidade de 28ml.</t>
  </si>
  <si>
    <t>Tubo de Ensaio sem tampa, Vidro Neutro, Temperatura Máxima 121°c , dimensão de 16X150 mm (diâmetro x altura), capacidade de 23ml.</t>
  </si>
  <si>
    <t>Tubo de centrifugação, tipo Falcon, fabricados em polipropileno transparente, com tampa roscável, fundo cônico, graduado, não estéril, com capacidade de 15ml. Pacote com 100 unidades.</t>
  </si>
  <si>
    <t xml:space="preserve">Tubo de centrifugação, tipo Falcon, fabricados em polipropileno transparente, com tampa roscável, fundo cônico, graduado, não estéril, com capacidade de 50ml. Pacote com 50 unidades. </t>
  </si>
  <si>
    <t>Ponteira para micropipeta, sem filtro, 1.000uL, azul, tipo Gilson. Pacote com 500 unidades.</t>
  </si>
  <si>
    <t>Ponteira para micropipeta, sem filtro, 200uL, amarela, tipo Gilson. Pacote com 1.000 unidades.</t>
  </si>
  <si>
    <t>Frasco Erlenmeyer, de vidro, sem tampa, boca estreita, com capacidade de 125ml.</t>
  </si>
  <si>
    <t>Frasco Erlenmeyer, de vidro, sem tampa, boca estreita, com capacidade de 250ml</t>
  </si>
  <si>
    <t>Frasco Erlenmeyer, de vidro, sem tampa, boca estreita, com capacidade de 500ml.</t>
  </si>
  <si>
    <t>Frasco Erlenmeyer, de vidro, sem tampa, boca estreita, com capacidade de 1.000ml.</t>
  </si>
  <si>
    <t>Pisseta graduada (frasco lavador), fabricada em poliestireno, transparente, com cânula interna e ponta curva, com capacidade de 500ml.</t>
  </si>
  <si>
    <t>Pisseta graduada (frasco lavador), fabricada em poliestireno, transparente, com cânula interna e ponta curva, com capacidade de 250ml.</t>
  </si>
  <si>
    <t>Frasco reagente em vidro boro graduado, com tampa azul, conector GL45, com volume de 1L.</t>
  </si>
  <si>
    <t xml:space="preserve">Frasco de vidro, âmbar, com tampa de rosca e batoque, com capacidade de 20 ml. </t>
  </si>
  <si>
    <t xml:space="preserve">Frasco de vidro, âmbar, com tampa de rosca e batoque, com capacidade de 50 ml. </t>
  </si>
  <si>
    <t>Frasco de vidro, âmbar, com tampa de rosca e batoque, com capacidade de 100 ml.</t>
  </si>
  <si>
    <t>Gral (almofariz) em porcelana, com pistilo de porcelana, com capacidade de 100 ml.</t>
  </si>
  <si>
    <t>Gral (almofariz) em porcelana, com pistilo de porcelana, com capacidade de 180 ml.</t>
  </si>
  <si>
    <t>Becker de vidro graduado, forma Baixa, com capacidade de 50 ml.</t>
  </si>
  <si>
    <t>Becker de vidro graduado, forma Baixa, com capacidade de 100 ml.</t>
  </si>
  <si>
    <t>Becker de vidro graduado, forma Baixa, com capacidade de 250 ml.</t>
  </si>
  <si>
    <t>Becker de vidro graduado, forma Baixa, com capacidade de 500 ml.</t>
  </si>
  <si>
    <t>Becker de vidro graduado, forma Baixa, com capacidade de 1.000 ml.</t>
  </si>
  <si>
    <t>Becker de plastico (PP) graduado, com bico, autoclavavel  1L (1000 ml).</t>
  </si>
  <si>
    <t>Becker de plastico (PP) graduado, com bico, autoclavavel  2L (2000 ml).</t>
  </si>
  <si>
    <t>Proveta graduada de vidro, com base de polipropileno, com capacidade de 100ml.</t>
  </si>
  <si>
    <t xml:space="preserve">Proveta graduada de vidro, com base e rolha de polipropileno, com capacidade de 100 ml. </t>
  </si>
  <si>
    <t>Proveta graduada de vidro, com base de polipropileno, com capacidade de 250 ml.</t>
  </si>
  <si>
    <t>Proveta graduada de vidro, com base de polipropileno, com capacidade de 500 ml.</t>
  </si>
  <si>
    <t>Proveta graduada de vidro, com base de polipropileno, com capacidade de 1.000 ml.</t>
  </si>
  <si>
    <t>Proveta graduada de vidro, com base de polipropileno, com capacidade de 2.000 ml.</t>
  </si>
  <si>
    <t>Placa de toque de porcelana, com 3 cavidades.</t>
  </si>
  <si>
    <t>Placa de toque de porcelana, com 6 cavidades.</t>
  </si>
  <si>
    <t>Placa de toque de porcelana, com 12 cavidades.</t>
  </si>
  <si>
    <t>Pipeta pasteur (transferência), de plástico, descartável, graduada, com volume de trabalho de 3 ml (Pacote com 500 unidades)</t>
  </si>
  <si>
    <t>Microtubo tipo eppendorf, graduado, com tampa lisa, com volume 2ml (Pacote com 500 unidades)</t>
  </si>
  <si>
    <t>Espátula odontológica dupla em aço inoxidável cirúrgico, N°50.</t>
  </si>
  <si>
    <t>Espatula com colher em chapa aço inox, comprimento de 15 cm.</t>
  </si>
  <si>
    <t>Placa de petri de vidro, com dimensão de 80 x 15mm.</t>
  </si>
  <si>
    <t xml:space="preserve">Cartucho químico indicado para vapores orgânicos e gases ácidos (filtro químico). Marca/Modelo de referência: 3M 6003. </t>
  </si>
  <si>
    <t>Respirador reutilizável semifacial, com material da peça facial fabricado em elastômero termoplástico (TPE), com conexão baioneta, Tamanho pequeno. Marca/Modelo de referência: 3M 6200.</t>
  </si>
  <si>
    <t>Pipetador tipo Dispensador Regulável, com capacidade de 0,5 - 5 mL, fabricado em plástico de alta resistência, com pistão e tubo, com 5 adaptadores diferentes para acoplar em frascos variados.</t>
  </si>
  <si>
    <t>EXCLUIR</t>
  </si>
  <si>
    <t>Proveta graduada de vidro, com base de polipropileno, com capacidade de 50ml.</t>
  </si>
  <si>
    <t>Coletor para material perfurocortante, confeccionado em papelão ondulado e reforçado internamente com papelão couro rígido, com trava de segurança para fechamento depois da utilização, com capacidade de 13 litros.</t>
  </si>
  <si>
    <t>Papel filtro quantitativo faixa azul, circular, com diâmetro de 90 mm (Caixa com 100 discos).</t>
  </si>
  <si>
    <t>Micropipeta monocanal, com volume variável, de primeira linha, com volume de 100 a 1000 ul.</t>
  </si>
  <si>
    <t>Micropipeta monocanal, com volume variável, de primeira linha,com volume de 20 a 200ul.</t>
  </si>
  <si>
    <t>Espátula dupla plana, fabricada em aço inox, 5 mm, com comprimento de 20 cm.</t>
  </si>
  <si>
    <t>Espátula dupla plana, fabricada em aço inox, 3 mm, com comprimento de 20 cm.</t>
  </si>
  <si>
    <t>Espatula com colher em chapa aço inox, comprimento de 20 cm.</t>
  </si>
  <si>
    <t>Espátula com colher arame 5 mm, em aço inox, com comprimento de 22 cm.</t>
  </si>
  <si>
    <t>Microespátula com colher arame 3 mm, em aço inox, com comprimento de 22 cm.</t>
  </si>
  <si>
    <t>Escova para limpeza de vidrarias, confeccionada em arame de haste única e espiral, com pincel de 25 mm, com diâmetro da escova de 15 mm e comprimento total de 255 mm.</t>
  </si>
  <si>
    <t>Escova para limpeza de vidrarias, confeccionada em arame de haste única e espiral, com pincel de 25 mm, com diâmetro da escova de 25 mm e comprimento total de 255 mm.</t>
  </si>
  <si>
    <t>Escova para limpeza de vidrarias, confeccionada em arame de haste única e espiral, com pincel de 40 mm, com diâmetro da escova de 60 mm e comprimento total de 410 mm.</t>
  </si>
  <si>
    <t>Balão volumétrico, fabricado em vidro incolor, graduado, com tampa rolha de polipropileno, com capacidade de 100 ml.</t>
  </si>
  <si>
    <t>Balão volumétrico, fabricado em vidro incolor, graduado, com tampa rolha de polipropileno, com capacidade de 250 ml.</t>
  </si>
  <si>
    <t>Balão volumétrico, fabricado em vidro incolor, graduado, com tampa rolha de polipropileno, com capacidade de 500 ml.</t>
  </si>
  <si>
    <t>Tubo criogênico estéril, com tampa em rosca externa, com capacidade de 4 ml. Pacote com 100 unidades</t>
  </si>
  <si>
    <t>Pinça Cushing com serrilha, em aço inoxidável, comprimento de 18 cm.</t>
  </si>
  <si>
    <t>Tubo capilar com heparina para determinação de microhematócrito, com comprimento de 75mm, e diâmetro interno de 1,1/1,2mm. Pote com 500 unidades</t>
  </si>
  <si>
    <t>Frasco coletor universal, estéril, de plástico transparente, com tampa e medidor, com pá, com capacidade de 50ml.</t>
  </si>
  <si>
    <t xml:space="preserve">Frasco coletor universal, estéril, de plástico transparente, com tampa e medidor, com pá, com capacidade de 80ml. </t>
  </si>
  <si>
    <t>Frasco reagente de plástico polietileno (PE), sem graduação, boca estreita, com tampa, com capacidade de 250ml.</t>
  </si>
  <si>
    <t>Frasco reagente de plástico polietileno (PE), sem graduação, boca estreita, com tampa, com capacidade de 500ml.</t>
  </si>
  <si>
    <t>QUANTIDADE</t>
  </si>
  <si>
    <t>TOTAL:</t>
  </si>
  <si>
    <t>CATMAT</t>
  </si>
  <si>
    <t>Valor Unitário Máximo Aceitável</t>
  </si>
  <si>
    <t>Valor Total Máximo Aceitável</t>
  </si>
  <si>
    <t>DISPENSA ELETRÔNICA Nº XX/2026
UASG: 200380 – SUPERINTENDÊNCIA REGIONAL DE POLÍCIA FEDERAL NO ACRE</t>
  </si>
  <si>
    <t>OBJETO: Aquisição de materiais destinados a suprir as necessidades de artigos de laboratório para o Laboratório de Química do Setor Técnico-Científico da Superintendência Regional de Polícia Federal no Acre – SETEC/SR/PF/AC, conforme condições, quantidades, especificações e exigências estabelecidas no Aviso de Contratação Direta, no Termo de Referência e em seus anexos.
DADOS DA EMPRESA PROPONENTE:
Razão Social: _______________________________________________
Nome Fantasia: ______________________________________________
CNPJ: ______________________________________________________
Inscrição Estadual/Municipal: __________________________________
Endereço Completo: ___________________________________________
Cidade/UF: _________________________________________________
CEP: _______________________________________________________
Telefone/WhatsApp: __________________________________________
E-mail: _____________________________________________________
Banco: __________________ Agência: __________ Conta: ___________
Representante Legal: _________________________________________
CPF do Representante Legal: ___________________________________
RG/Órgão Expedidor: _________________________________________
Cargo/Função: 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</si>
</sst>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_-[$R$-416]\ * #,##0.00_-;\-[$R$-416]\ * #,##0.00_-;_-[$R$-416]\ * &quot;-&quot;??_-;_-@_-"/>
  </numFmts>
  <fonts count="8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2"/>
      <color rgb="FF000000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u val="singleAccounting"/>
      <sz val="12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44" fontId="6" fillId="0" borderId="0" applyFont="0" applyFill="0" applyBorder="0" applyAlignment="0" applyProtection="0"/>
  </cellStyleXfs>
  <cellXfs count="39">
    <xf numFmtId="0" fontId="0" fillId="0" borderId="0" xfId="0"/>
    <xf numFmtId="0" fontId="1" fillId="0" borderId="0" xfId="1"/>
    <xf numFmtId="0" fontId="2" fillId="0" borderId="0" xfId="1" applyFont="1" applyAlignment="1">
      <alignment horizontal="center" vertical="center"/>
    </xf>
    <xf numFmtId="0" fontId="5" fillId="0" borderId="0" xfId="0" applyFont="1"/>
    <xf numFmtId="0" fontId="4" fillId="0" borderId="1" xfId="1" applyFont="1" applyBorder="1" applyAlignment="1">
      <alignment vertical="center" wrapText="1"/>
    </xf>
    <xf numFmtId="0" fontId="4" fillId="0" borderId="7" xfId="1" applyFont="1" applyBorder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3" fillId="2" borderId="11" xfId="1" applyFont="1" applyFill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1" xfId="1" quotePrefix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44" fontId="4" fillId="0" borderId="2" xfId="2" applyFont="1" applyFill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164" fontId="4" fillId="0" borderId="7" xfId="1" applyNumberFormat="1" applyFont="1" applyBorder="1" applyAlignment="1">
      <alignment horizontal="center" vertical="center"/>
    </xf>
    <xf numFmtId="44" fontId="4" fillId="0" borderId="8" xfId="2" applyFont="1" applyFill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wrapText="1"/>
    </xf>
    <xf numFmtId="0" fontId="4" fillId="0" borderId="9" xfId="1" applyFont="1" applyBorder="1" applyAlignment="1">
      <alignment horizontal="center" vertical="center"/>
    </xf>
    <xf numFmtId="2" fontId="7" fillId="0" borderId="3" xfId="1" applyNumberFormat="1" applyFont="1" applyBorder="1" applyAlignment="1">
      <alignment horizontal="center" vertical="center"/>
    </xf>
    <xf numFmtId="44" fontId="7" fillId="0" borderId="4" xfId="2" applyFont="1" applyFill="1" applyBorder="1" applyAlignment="1">
      <alignment horizontal="center" vertical="center"/>
    </xf>
    <xf numFmtId="0" fontId="3" fillId="2" borderId="10" xfId="1" applyFont="1" applyFill="1" applyBorder="1" applyAlignment="1">
      <alignment horizontal="center" vertical="center"/>
    </xf>
    <xf numFmtId="0" fontId="3" fillId="2" borderId="11" xfId="1" applyFont="1" applyFill="1" applyBorder="1" applyAlignment="1">
      <alignment horizontal="center" vertical="center" wrapText="1"/>
    </xf>
    <xf numFmtId="0" fontId="3" fillId="2" borderId="12" xfId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23" xfId="0" applyBorder="1" applyAlignment="1">
      <alignment horizontal="left" vertical="top" wrapText="1"/>
    </xf>
  </cellXfs>
  <cellStyles count="3">
    <cellStyle name="Moeda" xfId="2" builtinId="4"/>
    <cellStyle name="Normal" xfId="0" builtinId="0"/>
    <cellStyle name="Normal 2" xfId="1" xr:uid="{BAC0A1AA-E17A-407A-8CE8-5CD54BD288E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2F7CD-5AF1-4614-B4DD-23FA094DD140}">
  <sheetPr>
    <pageSetUpPr fitToPage="1"/>
  </sheetPr>
  <dimension ref="B1:I99"/>
  <sheetViews>
    <sheetView tabSelected="1" zoomScale="85" zoomScaleNormal="85" workbookViewId="0">
      <selection activeCell="B2" sqref="B2:I11"/>
    </sheetView>
  </sheetViews>
  <sheetFormatPr defaultRowHeight="14.6" x14ac:dyDescent="0.4"/>
  <cols>
    <col min="2" max="2" width="7.84375" customWidth="1"/>
    <col min="3" max="3" width="145.3046875" bestFit="1" customWidth="1"/>
    <col min="4" max="4" width="15.69140625" style="3" customWidth="1"/>
    <col min="5" max="5" width="23.3046875" hidden="1" customWidth="1"/>
    <col min="6" max="6" width="20.3828125" customWidth="1"/>
    <col min="7" max="7" width="14.69140625" bestFit="1" customWidth="1"/>
    <col min="8" max="8" width="22.69140625" customWidth="1"/>
    <col min="9" max="9" width="20" customWidth="1"/>
  </cols>
  <sheetData>
    <row r="1" spans="2:9" ht="49.3" customHeight="1" thickBot="1" x14ac:dyDescent="0.45">
      <c r="B1" s="27" t="s">
        <v>83</v>
      </c>
      <c r="C1" s="28"/>
      <c r="D1" s="28"/>
      <c r="E1" s="28"/>
      <c r="F1" s="28"/>
      <c r="G1" s="28"/>
      <c r="H1" s="28"/>
      <c r="I1" s="29"/>
    </row>
    <row r="2" spans="2:9" ht="45.45" customHeight="1" x14ac:dyDescent="0.4">
      <c r="B2" s="30" t="s">
        <v>84</v>
      </c>
      <c r="C2" s="31"/>
      <c r="D2" s="31"/>
      <c r="E2" s="31"/>
      <c r="F2" s="31"/>
      <c r="G2" s="31"/>
      <c r="H2" s="31"/>
      <c r="I2" s="32"/>
    </row>
    <row r="3" spans="2:9" ht="38.6" customHeight="1" x14ac:dyDescent="0.4">
      <c r="B3" s="33"/>
      <c r="C3" s="34"/>
      <c r="D3" s="34"/>
      <c r="E3" s="34"/>
      <c r="F3" s="34"/>
      <c r="G3" s="34"/>
      <c r="H3" s="34"/>
      <c r="I3" s="35"/>
    </row>
    <row r="4" spans="2:9" ht="56.6" customHeight="1" x14ac:dyDescent="0.4">
      <c r="B4" s="33"/>
      <c r="C4" s="34"/>
      <c r="D4" s="34"/>
      <c r="E4" s="34"/>
      <c r="F4" s="34"/>
      <c r="G4" s="34"/>
      <c r="H4" s="34"/>
      <c r="I4" s="35"/>
    </row>
    <row r="5" spans="2:9" ht="40.75" customHeight="1" x14ac:dyDescent="0.4">
      <c r="B5" s="33"/>
      <c r="C5" s="34"/>
      <c r="D5" s="34"/>
      <c r="E5" s="34"/>
      <c r="F5" s="34"/>
      <c r="G5" s="34"/>
      <c r="H5" s="34"/>
      <c r="I5" s="35"/>
    </row>
    <row r="6" spans="2:9" ht="47.6" customHeight="1" x14ac:dyDescent="0.4">
      <c r="B6" s="33"/>
      <c r="C6" s="34"/>
      <c r="D6" s="34"/>
      <c r="E6" s="34"/>
      <c r="F6" s="34"/>
      <c r="G6" s="34"/>
      <c r="H6" s="34"/>
      <c r="I6" s="35"/>
    </row>
    <row r="7" spans="2:9" ht="49.3" customHeight="1" x14ac:dyDescent="0.4">
      <c r="B7" s="33"/>
      <c r="C7" s="34"/>
      <c r="D7" s="34"/>
      <c r="E7" s="34"/>
      <c r="F7" s="34"/>
      <c r="G7" s="34"/>
      <c r="H7" s="34"/>
      <c r="I7" s="35"/>
    </row>
    <row r="8" spans="2:9" ht="52.75" customHeight="1" x14ac:dyDescent="0.4">
      <c r="B8" s="33"/>
      <c r="C8" s="34"/>
      <c r="D8" s="34"/>
      <c r="E8" s="34"/>
      <c r="F8" s="34"/>
      <c r="G8" s="34"/>
      <c r="H8" s="34"/>
      <c r="I8" s="35"/>
    </row>
    <row r="9" spans="2:9" ht="44.6" customHeight="1" x14ac:dyDescent="0.4">
      <c r="B9" s="33"/>
      <c r="C9" s="34"/>
      <c r="D9" s="34"/>
      <c r="E9" s="34"/>
      <c r="F9" s="34"/>
      <c r="G9" s="34"/>
      <c r="H9" s="34"/>
      <c r="I9" s="35"/>
    </row>
    <row r="10" spans="2:9" ht="55.75" customHeight="1" x14ac:dyDescent="0.4">
      <c r="B10" s="33"/>
      <c r="C10" s="34"/>
      <c r="D10" s="34"/>
      <c r="E10" s="34"/>
      <c r="F10" s="34"/>
      <c r="G10" s="34"/>
      <c r="H10" s="34"/>
      <c r="I10" s="35"/>
    </row>
    <row r="11" spans="2:9" ht="45.9" customHeight="1" thickBot="1" x14ac:dyDescent="0.45">
      <c r="B11" s="36"/>
      <c r="C11" s="37"/>
      <c r="D11" s="37"/>
      <c r="E11" s="37"/>
      <c r="F11" s="37"/>
      <c r="G11" s="37"/>
      <c r="H11" s="37"/>
      <c r="I11" s="38"/>
    </row>
    <row r="12" spans="2:9" ht="15" thickBot="1" x14ac:dyDescent="0.45">
      <c r="B12" s="3"/>
      <c r="C12" s="3"/>
      <c r="E12" s="3"/>
      <c r="F12" s="3"/>
      <c r="G12" s="3"/>
      <c r="H12" s="3"/>
      <c r="I12" s="3"/>
    </row>
    <row r="13" spans="2:9" ht="32.15" thickBot="1" x14ac:dyDescent="0.45">
      <c r="B13" s="24" t="s">
        <v>0</v>
      </c>
      <c r="C13" s="7" t="s">
        <v>1</v>
      </c>
      <c r="D13" s="7" t="s">
        <v>80</v>
      </c>
      <c r="E13" s="7" t="s">
        <v>2</v>
      </c>
      <c r="F13" s="25" t="s">
        <v>11</v>
      </c>
      <c r="G13" s="7" t="s">
        <v>78</v>
      </c>
      <c r="H13" s="25" t="s">
        <v>81</v>
      </c>
      <c r="I13" s="26" t="s">
        <v>82</v>
      </c>
    </row>
    <row r="14" spans="2:9" ht="31.5" customHeight="1" thickBot="1" x14ac:dyDescent="0.45">
      <c r="B14" s="16">
        <v>1</v>
      </c>
      <c r="C14" s="5" t="s">
        <v>12</v>
      </c>
      <c r="D14" s="5">
        <v>409075</v>
      </c>
      <c r="E14" s="5" t="s">
        <v>5</v>
      </c>
      <c r="F14" s="11" t="s">
        <v>6</v>
      </c>
      <c r="G14" s="12">
        <v>20</v>
      </c>
      <c r="H14" s="17">
        <v>0</v>
      </c>
      <c r="I14" s="18">
        <f>G14*H14</f>
        <v>0</v>
      </c>
    </row>
    <row r="15" spans="2:9" ht="32.15" thickBot="1" x14ac:dyDescent="0.45">
      <c r="B15" s="19">
        <v>2</v>
      </c>
      <c r="C15" s="4" t="s">
        <v>13</v>
      </c>
      <c r="D15" s="4">
        <v>409073</v>
      </c>
      <c r="E15" s="4" t="s">
        <v>5</v>
      </c>
      <c r="F15" s="8" t="s">
        <v>6</v>
      </c>
      <c r="G15" s="9">
        <v>20</v>
      </c>
      <c r="H15" s="17">
        <v>0</v>
      </c>
      <c r="I15" s="15">
        <f t="shared" ref="I15:I78" si="0">G15*H15</f>
        <v>0</v>
      </c>
    </row>
    <row r="16" spans="2:9" ht="32.15" thickBot="1" x14ac:dyDescent="0.45">
      <c r="B16" s="19">
        <v>3</v>
      </c>
      <c r="C16" s="4" t="s">
        <v>14</v>
      </c>
      <c r="D16" s="4">
        <v>409760</v>
      </c>
      <c r="E16" s="4" t="s">
        <v>5</v>
      </c>
      <c r="F16" s="8" t="s">
        <v>7</v>
      </c>
      <c r="G16" s="9">
        <v>7</v>
      </c>
      <c r="H16" s="17">
        <v>0</v>
      </c>
      <c r="I16" s="15">
        <f t="shared" si="0"/>
        <v>0</v>
      </c>
    </row>
    <row r="17" spans="2:9" ht="32.15" thickBot="1" x14ac:dyDescent="0.45">
      <c r="B17" s="19">
        <v>4</v>
      </c>
      <c r="C17" s="4" t="s">
        <v>15</v>
      </c>
      <c r="D17" s="4">
        <v>409759</v>
      </c>
      <c r="E17" s="4" t="s">
        <v>5</v>
      </c>
      <c r="F17" s="8" t="s">
        <v>7</v>
      </c>
      <c r="G17" s="9">
        <v>6</v>
      </c>
      <c r="H17" s="17">
        <v>0</v>
      </c>
      <c r="I17" s="15">
        <f t="shared" si="0"/>
        <v>0</v>
      </c>
    </row>
    <row r="18" spans="2:9" ht="32.15" thickBot="1" x14ac:dyDescent="0.45">
      <c r="B18" s="19">
        <v>5</v>
      </c>
      <c r="C18" s="4" t="s">
        <v>16</v>
      </c>
      <c r="D18" s="4">
        <v>427479</v>
      </c>
      <c r="E18" s="4" t="s">
        <v>5</v>
      </c>
      <c r="F18" s="8" t="s">
        <v>7</v>
      </c>
      <c r="G18" s="9">
        <v>3</v>
      </c>
      <c r="H18" s="17">
        <v>0</v>
      </c>
      <c r="I18" s="15">
        <f t="shared" si="0"/>
        <v>0</v>
      </c>
    </row>
    <row r="19" spans="2:9" ht="32.15" thickBot="1" x14ac:dyDescent="0.45">
      <c r="B19" s="19">
        <v>6</v>
      </c>
      <c r="C19" s="4" t="s">
        <v>17</v>
      </c>
      <c r="D19" s="4">
        <v>427478</v>
      </c>
      <c r="E19" s="4" t="s">
        <v>5</v>
      </c>
      <c r="F19" s="8" t="s">
        <v>7</v>
      </c>
      <c r="G19" s="9">
        <v>1</v>
      </c>
      <c r="H19" s="17">
        <v>0</v>
      </c>
      <c r="I19" s="15">
        <f t="shared" si="0"/>
        <v>0</v>
      </c>
    </row>
    <row r="20" spans="2:9" ht="32.15" thickBot="1" x14ac:dyDescent="0.45">
      <c r="B20" s="19">
        <v>7</v>
      </c>
      <c r="C20" s="4" t="s">
        <v>18</v>
      </c>
      <c r="D20" s="4">
        <v>409362</v>
      </c>
      <c r="E20" s="4" t="s">
        <v>5</v>
      </c>
      <c r="F20" s="8" t="s">
        <v>6</v>
      </c>
      <c r="G20" s="9">
        <v>4</v>
      </c>
      <c r="H20" s="17">
        <v>0</v>
      </c>
      <c r="I20" s="15">
        <f t="shared" si="0"/>
        <v>0</v>
      </c>
    </row>
    <row r="21" spans="2:9" ht="32.15" thickBot="1" x14ac:dyDescent="0.45">
      <c r="B21" s="19">
        <v>8</v>
      </c>
      <c r="C21" s="4" t="s">
        <v>19</v>
      </c>
      <c r="D21" s="4">
        <v>409360</v>
      </c>
      <c r="E21" s="4" t="s">
        <v>5</v>
      </c>
      <c r="F21" s="8" t="s">
        <v>6</v>
      </c>
      <c r="G21" s="9">
        <v>4</v>
      </c>
      <c r="H21" s="17">
        <v>0</v>
      </c>
      <c r="I21" s="15">
        <f t="shared" si="0"/>
        <v>0</v>
      </c>
    </row>
    <row r="22" spans="2:9" ht="32.15" thickBot="1" x14ac:dyDescent="0.45">
      <c r="B22" s="19">
        <v>9</v>
      </c>
      <c r="C22" s="4" t="s">
        <v>20</v>
      </c>
      <c r="D22" s="4">
        <v>409361</v>
      </c>
      <c r="E22" s="4" t="s">
        <v>5</v>
      </c>
      <c r="F22" s="8" t="s">
        <v>6</v>
      </c>
      <c r="G22" s="9">
        <v>4</v>
      </c>
      <c r="H22" s="17">
        <v>0</v>
      </c>
      <c r="I22" s="15">
        <f t="shared" si="0"/>
        <v>0</v>
      </c>
    </row>
    <row r="23" spans="2:9" ht="32.15" thickBot="1" x14ac:dyDescent="0.45">
      <c r="B23" s="19">
        <v>10</v>
      </c>
      <c r="C23" s="4" t="s">
        <v>21</v>
      </c>
      <c r="D23" s="4">
        <v>409363</v>
      </c>
      <c r="E23" s="4" t="s">
        <v>5</v>
      </c>
      <c r="F23" s="8" t="s">
        <v>6</v>
      </c>
      <c r="G23" s="9">
        <v>4</v>
      </c>
      <c r="H23" s="17">
        <v>0</v>
      </c>
      <c r="I23" s="15">
        <f t="shared" si="0"/>
        <v>0</v>
      </c>
    </row>
    <row r="24" spans="2:9" ht="32.15" thickBot="1" x14ac:dyDescent="0.45">
      <c r="B24" s="19">
        <v>11</v>
      </c>
      <c r="C24" s="4" t="s">
        <v>23</v>
      </c>
      <c r="D24" s="4">
        <v>420662</v>
      </c>
      <c r="E24" s="4" t="s">
        <v>5</v>
      </c>
      <c r="F24" s="8" t="s">
        <v>6</v>
      </c>
      <c r="G24" s="9">
        <v>5</v>
      </c>
      <c r="H24" s="17">
        <v>0</v>
      </c>
      <c r="I24" s="15">
        <f t="shared" si="0"/>
        <v>0</v>
      </c>
    </row>
    <row r="25" spans="2:9" ht="32.15" thickBot="1" x14ac:dyDescent="0.45">
      <c r="B25" s="19">
        <v>12</v>
      </c>
      <c r="C25" s="4" t="s">
        <v>22</v>
      </c>
      <c r="D25" s="4">
        <v>420663</v>
      </c>
      <c r="E25" s="4" t="s">
        <v>5</v>
      </c>
      <c r="F25" s="8" t="s">
        <v>6</v>
      </c>
      <c r="G25" s="9">
        <v>5</v>
      </c>
      <c r="H25" s="17">
        <v>0</v>
      </c>
      <c r="I25" s="15">
        <f t="shared" si="0"/>
        <v>0</v>
      </c>
    </row>
    <row r="26" spans="2:9" ht="32.15" thickBot="1" x14ac:dyDescent="0.45">
      <c r="B26" s="19">
        <v>13</v>
      </c>
      <c r="C26" s="4" t="s">
        <v>53</v>
      </c>
      <c r="D26" s="4">
        <v>408650</v>
      </c>
      <c r="E26" s="4" t="s">
        <v>5</v>
      </c>
      <c r="F26" s="8" t="s">
        <v>6</v>
      </c>
      <c r="G26" s="9">
        <v>1</v>
      </c>
      <c r="H26" s="17">
        <v>0</v>
      </c>
      <c r="I26" s="15">
        <f t="shared" si="0"/>
        <v>0</v>
      </c>
    </row>
    <row r="27" spans="2:9" ht="32.15" thickBot="1" x14ac:dyDescent="0.45">
      <c r="B27" s="19">
        <v>14</v>
      </c>
      <c r="C27" s="4" t="s">
        <v>24</v>
      </c>
      <c r="D27" s="4">
        <v>419973</v>
      </c>
      <c r="E27" s="4" t="s">
        <v>5</v>
      </c>
      <c r="F27" s="8" t="s">
        <v>6</v>
      </c>
      <c r="G27" s="9">
        <v>4</v>
      </c>
      <c r="H27" s="17">
        <v>0</v>
      </c>
      <c r="I27" s="15">
        <f t="shared" si="0"/>
        <v>0</v>
      </c>
    </row>
    <row r="28" spans="2:9" ht="32.15" hidden="1" thickBot="1" x14ac:dyDescent="0.45">
      <c r="B28" s="19"/>
      <c r="C28" s="4" t="s">
        <v>54</v>
      </c>
      <c r="D28" s="4"/>
      <c r="E28" s="4" t="s">
        <v>5</v>
      </c>
      <c r="F28" s="8"/>
      <c r="G28" s="9"/>
      <c r="H28" s="17">
        <v>0</v>
      </c>
      <c r="I28" s="15">
        <f t="shared" si="0"/>
        <v>0</v>
      </c>
    </row>
    <row r="29" spans="2:9" ht="32.15" hidden="1" thickBot="1" x14ac:dyDescent="0.45">
      <c r="B29" s="19"/>
      <c r="C29" s="4" t="s">
        <v>54</v>
      </c>
      <c r="D29" s="4"/>
      <c r="E29" s="4" t="s">
        <v>5</v>
      </c>
      <c r="F29" s="8"/>
      <c r="G29" s="9"/>
      <c r="H29" s="17">
        <v>0</v>
      </c>
      <c r="I29" s="15">
        <f t="shared" si="0"/>
        <v>0</v>
      </c>
    </row>
    <row r="30" spans="2:9" ht="32.15" thickBot="1" x14ac:dyDescent="0.45">
      <c r="B30" s="19">
        <v>15</v>
      </c>
      <c r="C30" s="4" t="s">
        <v>25</v>
      </c>
      <c r="D30" s="4">
        <v>420414</v>
      </c>
      <c r="E30" s="4" t="s">
        <v>5</v>
      </c>
      <c r="F30" s="8" t="s">
        <v>6</v>
      </c>
      <c r="G30" s="9">
        <v>50</v>
      </c>
      <c r="H30" s="17">
        <v>0</v>
      </c>
      <c r="I30" s="15">
        <f t="shared" si="0"/>
        <v>0</v>
      </c>
    </row>
    <row r="31" spans="2:9" ht="32.15" thickBot="1" x14ac:dyDescent="0.45">
      <c r="B31" s="19">
        <v>16</v>
      </c>
      <c r="C31" s="4" t="s">
        <v>26</v>
      </c>
      <c r="D31" s="4">
        <v>409441</v>
      </c>
      <c r="E31" s="4" t="s">
        <v>5</v>
      </c>
      <c r="F31" s="8" t="s">
        <v>6</v>
      </c>
      <c r="G31" s="9">
        <v>30</v>
      </c>
      <c r="H31" s="17">
        <v>0</v>
      </c>
      <c r="I31" s="15">
        <f t="shared" si="0"/>
        <v>0</v>
      </c>
    </row>
    <row r="32" spans="2:9" ht="32.15" thickBot="1" x14ac:dyDescent="0.45">
      <c r="B32" s="19">
        <v>17</v>
      </c>
      <c r="C32" s="4" t="s">
        <v>27</v>
      </c>
      <c r="D32" s="4">
        <v>409442</v>
      </c>
      <c r="E32" s="4" t="s">
        <v>5</v>
      </c>
      <c r="F32" s="8" t="s">
        <v>6</v>
      </c>
      <c r="G32" s="9">
        <v>20</v>
      </c>
      <c r="H32" s="17">
        <v>0</v>
      </c>
      <c r="I32" s="15">
        <f t="shared" si="0"/>
        <v>0</v>
      </c>
    </row>
    <row r="33" spans="2:9" ht="32.15" thickBot="1" x14ac:dyDescent="0.45">
      <c r="B33" s="19">
        <v>18</v>
      </c>
      <c r="C33" s="4" t="s">
        <v>46</v>
      </c>
      <c r="D33" s="4">
        <v>423975</v>
      </c>
      <c r="E33" s="4" t="s">
        <v>5</v>
      </c>
      <c r="F33" s="8" t="s">
        <v>7</v>
      </c>
      <c r="G33" s="9">
        <v>4</v>
      </c>
      <c r="H33" s="17">
        <v>0</v>
      </c>
      <c r="I33" s="15">
        <f t="shared" si="0"/>
        <v>0</v>
      </c>
    </row>
    <row r="34" spans="2:9" ht="32.15" thickBot="1" x14ac:dyDescent="0.45">
      <c r="B34" s="19">
        <v>19</v>
      </c>
      <c r="C34" s="4" t="s">
        <v>28</v>
      </c>
      <c r="D34" s="4">
        <v>408958</v>
      </c>
      <c r="E34" s="4" t="s">
        <v>5</v>
      </c>
      <c r="F34" s="8" t="s">
        <v>6</v>
      </c>
      <c r="G34" s="9">
        <v>2</v>
      </c>
      <c r="H34" s="17">
        <v>0</v>
      </c>
      <c r="I34" s="15">
        <f t="shared" si="0"/>
        <v>0</v>
      </c>
    </row>
    <row r="35" spans="2:9" ht="32.15" thickBot="1" x14ac:dyDescent="0.5">
      <c r="B35" s="19">
        <v>20</v>
      </c>
      <c r="C35" s="4" t="s">
        <v>29</v>
      </c>
      <c r="D35" s="4">
        <v>408959</v>
      </c>
      <c r="E35" s="4" t="s">
        <v>5</v>
      </c>
      <c r="F35" s="20" t="s">
        <v>6</v>
      </c>
      <c r="G35" s="9">
        <v>2</v>
      </c>
      <c r="H35" s="17">
        <v>0</v>
      </c>
      <c r="I35" s="15">
        <f t="shared" si="0"/>
        <v>0</v>
      </c>
    </row>
    <row r="36" spans="2:9" ht="32.15" hidden="1" thickBot="1" x14ac:dyDescent="0.45">
      <c r="B36" s="19"/>
      <c r="C36" s="4" t="s">
        <v>54</v>
      </c>
      <c r="D36" s="4"/>
      <c r="E36" s="4" t="s">
        <v>5</v>
      </c>
      <c r="F36" s="8" t="s">
        <v>6</v>
      </c>
      <c r="G36" s="9">
        <v>0</v>
      </c>
      <c r="H36" s="17">
        <v>0</v>
      </c>
      <c r="I36" s="15">
        <f t="shared" si="0"/>
        <v>0</v>
      </c>
    </row>
    <row r="37" spans="2:9" ht="32.15" thickBot="1" x14ac:dyDescent="0.45">
      <c r="B37" s="19">
        <v>21</v>
      </c>
      <c r="C37" s="4" t="s">
        <v>30</v>
      </c>
      <c r="D37" s="4">
        <v>408275</v>
      </c>
      <c r="E37" s="4" t="s">
        <v>5</v>
      </c>
      <c r="F37" s="8" t="s">
        <v>6</v>
      </c>
      <c r="G37" s="9">
        <v>10</v>
      </c>
      <c r="H37" s="17">
        <v>0</v>
      </c>
      <c r="I37" s="15">
        <f t="shared" si="0"/>
        <v>0</v>
      </c>
    </row>
    <row r="38" spans="2:9" ht="32.15" thickBot="1" x14ac:dyDescent="0.45">
      <c r="B38" s="19">
        <v>22</v>
      </c>
      <c r="C38" s="4" t="s">
        <v>31</v>
      </c>
      <c r="D38" s="4">
        <v>408277</v>
      </c>
      <c r="E38" s="4" t="s">
        <v>5</v>
      </c>
      <c r="F38" s="8" t="s">
        <v>6</v>
      </c>
      <c r="G38" s="9">
        <v>10</v>
      </c>
      <c r="H38" s="17">
        <v>0</v>
      </c>
      <c r="I38" s="15">
        <f t="shared" si="0"/>
        <v>0</v>
      </c>
    </row>
    <row r="39" spans="2:9" ht="32.15" thickBot="1" x14ac:dyDescent="0.45">
      <c r="B39" s="19">
        <v>23</v>
      </c>
      <c r="C39" s="4" t="s">
        <v>32</v>
      </c>
      <c r="D39" s="4">
        <v>408266</v>
      </c>
      <c r="E39" s="4" t="s">
        <v>5</v>
      </c>
      <c r="F39" s="8" t="s">
        <v>6</v>
      </c>
      <c r="G39" s="9">
        <v>10</v>
      </c>
      <c r="H39" s="17">
        <v>0</v>
      </c>
      <c r="I39" s="15">
        <f t="shared" si="0"/>
        <v>0</v>
      </c>
    </row>
    <row r="40" spans="2:9" ht="32.15" thickBot="1" x14ac:dyDescent="0.45">
      <c r="B40" s="19">
        <v>24</v>
      </c>
      <c r="C40" s="4" t="s">
        <v>33</v>
      </c>
      <c r="D40" s="4">
        <v>408268</v>
      </c>
      <c r="E40" s="4" t="s">
        <v>5</v>
      </c>
      <c r="F40" s="8" t="s">
        <v>6</v>
      </c>
      <c r="G40" s="9">
        <v>10</v>
      </c>
      <c r="H40" s="17">
        <v>0</v>
      </c>
      <c r="I40" s="15">
        <f t="shared" si="0"/>
        <v>0</v>
      </c>
    </row>
    <row r="41" spans="2:9" ht="32.15" thickBot="1" x14ac:dyDescent="0.45">
      <c r="B41" s="19">
        <v>25</v>
      </c>
      <c r="C41" s="4" t="s">
        <v>34</v>
      </c>
      <c r="D41" s="4">
        <v>408271</v>
      </c>
      <c r="E41" s="4" t="s">
        <v>5</v>
      </c>
      <c r="F41" s="8" t="s">
        <v>6</v>
      </c>
      <c r="G41" s="9">
        <v>5</v>
      </c>
      <c r="H41" s="17">
        <v>0</v>
      </c>
      <c r="I41" s="15">
        <f t="shared" si="0"/>
        <v>0</v>
      </c>
    </row>
    <row r="42" spans="2:9" ht="32.15" thickBot="1" x14ac:dyDescent="0.45">
      <c r="B42" s="19">
        <v>26</v>
      </c>
      <c r="C42" s="4" t="s">
        <v>35</v>
      </c>
      <c r="D42" s="4">
        <v>408286</v>
      </c>
      <c r="E42" s="4" t="s">
        <v>5</v>
      </c>
      <c r="F42" s="8" t="s">
        <v>6</v>
      </c>
      <c r="G42" s="9">
        <v>2</v>
      </c>
      <c r="H42" s="17">
        <v>0</v>
      </c>
      <c r="I42" s="15">
        <f t="shared" si="0"/>
        <v>0</v>
      </c>
    </row>
    <row r="43" spans="2:9" ht="32.15" thickBot="1" x14ac:dyDescent="0.45">
      <c r="B43" s="19">
        <v>27</v>
      </c>
      <c r="C43" s="4" t="s">
        <v>36</v>
      </c>
      <c r="D43" s="4">
        <v>408287</v>
      </c>
      <c r="E43" s="4" t="s">
        <v>5</v>
      </c>
      <c r="F43" s="8" t="s">
        <v>6</v>
      </c>
      <c r="G43" s="9">
        <v>2</v>
      </c>
      <c r="H43" s="17">
        <v>0</v>
      </c>
      <c r="I43" s="15">
        <f t="shared" si="0"/>
        <v>0</v>
      </c>
    </row>
    <row r="44" spans="2:9" ht="32.15" thickBot="1" x14ac:dyDescent="0.45">
      <c r="B44" s="19">
        <v>28</v>
      </c>
      <c r="C44" s="4" t="s">
        <v>55</v>
      </c>
      <c r="D44" s="4">
        <v>409890</v>
      </c>
      <c r="E44" s="4" t="s">
        <v>5</v>
      </c>
      <c r="F44" s="8" t="s">
        <v>6</v>
      </c>
      <c r="G44" s="9">
        <v>3</v>
      </c>
      <c r="H44" s="17">
        <v>0</v>
      </c>
      <c r="I44" s="15">
        <f t="shared" si="0"/>
        <v>0</v>
      </c>
    </row>
    <row r="45" spans="2:9" ht="32.15" thickBot="1" x14ac:dyDescent="0.45">
      <c r="B45" s="19">
        <v>29</v>
      </c>
      <c r="C45" s="4" t="s">
        <v>37</v>
      </c>
      <c r="D45" s="4">
        <v>409892</v>
      </c>
      <c r="E45" s="4" t="s">
        <v>5</v>
      </c>
      <c r="F45" s="8" t="s">
        <v>6</v>
      </c>
      <c r="G45" s="9">
        <v>5</v>
      </c>
      <c r="H45" s="17">
        <v>0</v>
      </c>
      <c r="I45" s="15">
        <f t="shared" si="0"/>
        <v>0</v>
      </c>
    </row>
    <row r="46" spans="2:9" ht="32.15" thickBot="1" x14ac:dyDescent="0.45">
      <c r="B46" s="19">
        <v>30</v>
      </c>
      <c r="C46" s="4" t="s">
        <v>39</v>
      </c>
      <c r="D46" s="4">
        <v>409880</v>
      </c>
      <c r="E46" s="4" t="s">
        <v>5</v>
      </c>
      <c r="F46" s="8" t="s">
        <v>6</v>
      </c>
      <c r="G46" s="9">
        <v>2</v>
      </c>
      <c r="H46" s="17">
        <v>0</v>
      </c>
      <c r="I46" s="15">
        <f t="shared" si="0"/>
        <v>0</v>
      </c>
    </row>
    <row r="47" spans="2:9" ht="32.15" thickBot="1" x14ac:dyDescent="0.45">
      <c r="B47" s="19">
        <v>31</v>
      </c>
      <c r="C47" s="4" t="s">
        <v>40</v>
      </c>
      <c r="D47" s="4">
        <v>409882</v>
      </c>
      <c r="E47" s="4" t="s">
        <v>5</v>
      </c>
      <c r="F47" s="8" t="s">
        <v>6</v>
      </c>
      <c r="G47" s="9">
        <v>1</v>
      </c>
      <c r="H47" s="17">
        <v>0</v>
      </c>
      <c r="I47" s="15">
        <f t="shared" si="0"/>
        <v>0</v>
      </c>
    </row>
    <row r="48" spans="2:9" ht="32.15" thickBot="1" x14ac:dyDescent="0.45">
      <c r="B48" s="19">
        <v>32</v>
      </c>
      <c r="C48" s="4" t="s">
        <v>41</v>
      </c>
      <c r="D48" s="4">
        <v>409884</v>
      </c>
      <c r="E48" s="4" t="s">
        <v>5</v>
      </c>
      <c r="F48" s="8" t="s">
        <v>6</v>
      </c>
      <c r="G48" s="9">
        <v>1</v>
      </c>
      <c r="H48" s="17">
        <v>0</v>
      </c>
      <c r="I48" s="15">
        <f t="shared" si="0"/>
        <v>0</v>
      </c>
    </row>
    <row r="49" spans="2:9" ht="32.15" thickBot="1" x14ac:dyDescent="0.5">
      <c r="B49" s="19">
        <v>33</v>
      </c>
      <c r="C49" s="4" t="s">
        <v>42</v>
      </c>
      <c r="D49" s="4">
        <v>409886</v>
      </c>
      <c r="E49" s="4" t="s">
        <v>5</v>
      </c>
      <c r="F49" s="20" t="s">
        <v>6</v>
      </c>
      <c r="G49" s="9">
        <v>1</v>
      </c>
      <c r="H49" s="17">
        <v>0</v>
      </c>
      <c r="I49" s="15">
        <f t="shared" si="0"/>
        <v>0</v>
      </c>
    </row>
    <row r="50" spans="2:9" ht="32.15" thickBot="1" x14ac:dyDescent="0.45">
      <c r="B50" s="19">
        <v>34</v>
      </c>
      <c r="C50" s="4" t="s">
        <v>38</v>
      </c>
      <c r="D50" s="4">
        <v>429512</v>
      </c>
      <c r="E50" s="4" t="s">
        <v>5</v>
      </c>
      <c r="F50" s="8" t="s">
        <v>6</v>
      </c>
      <c r="G50" s="9">
        <v>6</v>
      </c>
      <c r="H50" s="17">
        <v>0</v>
      </c>
      <c r="I50" s="15">
        <f t="shared" si="0"/>
        <v>0</v>
      </c>
    </row>
    <row r="51" spans="2:9" ht="32.15" thickBot="1" x14ac:dyDescent="0.45">
      <c r="B51" s="19">
        <v>35</v>
      </c>
      <c r="C51" s="4" t="s">
        <v>43</v>
      </c>
      <c r="D51" s="4">
        <v>429315</v>
      </c>
      <c r="E51" s="4" t="s">
        <v>5</v>
      </c>
      <c r="F51" s="8" t="s">
        <v>6</v>
      </c>
      <c r="G51" s="9">
        <v>2</v>
      </c>
      <c r="H51" s="17">
        <v>0</v>
      </c>
      <c r="I51" s="15">
        <f t="shared" si="0"/>
        <v>0</v>
      </c>
    </row>
    <row r="52" spans="2:9" ht="32.15" thickBot="1" x14ac:dyDescent="0.45">
      <c r="B52" s="19">
        <v>36</v>
      </c>
      <c r="C52" s="4" t="s">
        <v>44</v>
      </c>
      <c r="D52" s="4">
        <v>429315</v>
      </c>
      <c r="E52" s="4" t="s">
        <v>5</v>
      </c>
      <c r="F52" s="8" t="s">
        <v>6</v>
      </c>
      <c r="G52" s="9">
        <v>3</v>
      </c>
      <c r="H52" s="17">
        <v>0</v>
      </c>
      <c r="I52" s="15">
        <f t="shared" si="0"/>
        <v>0</v>
      </c>
    </row>
    <row r="53" spans="2:9" ht="32.15" thickBot="1" x14ac:dyDescent="0.45">
      <c r="B53" s="19">
        <v>37</v>
      </c>
      <c r="C53" s="4" t="s">
        <v>45</v>
      </c>
      <c r="D53" s="4">
        <v>410694</v>
      </c>
      <c r="E53" s="4" t="s">
        <v>5</v>
      </c>
      <c r="F53" s="8" t="s">
        <v>6</v>
      </c>
      <c r="G53" s="9">
        <v>3</v>
      </c>
      <c r="H53" s="17">
        <v>0</v>
      </c>
      <c r="I53" s="15">
        <f t="shared" si="0"/>
        <v>0</v>
      </c>
    </row>
    <row r="54" spans="2:9" ht="32.15" thickBot="1" x14ac:dyDescent="0.45">
      <c r="B54" s="19">
        <v>38</v>
      </c>
      <c r="C54" s="4" t="s">
        <v>56</v>
      </c>
      <c r="D54" s="4">
        <v>623118</v>
      </c>
      <c r="E54" s="4" t="s">
        <v>5</v>
      </c>
      <c r="F54" s="8" t="s">
        <v>6</v>
      </c>
      <c r="G54" s="9">
        <v>3</v>
      </c>
      <c r="H54" s="17">
        <v>0</v>
      </c>
      <c r="I54" s="15">
        <f t="shared" si="0"/>
        <v>0</v>
      </c>
    </row>
    <row r="55" spans="2:9" ht="32.15" thickBot="1" x14ac:dyDescent="0.45">
      <c r="B55" s="19">
        <v>39</v>
      </c>
      <c r="C55" s="4" t="s">
        <v>57</v>
      </c>
      <c r="D55" s="4">
        <v>408322</v>
      </c>
      <c r="E55" s="4" t="s">
        <v>5</v>
      </c>
      <c r="F55" s="8" t="s">
        <v>8</v>
      </c>
      <c r="G55" s="9">
        <v>5</v>
      </c>
      <c r="H55" s="17">
        <v>0</v>
      </c>
      <c r="I55" s="15">
        <f t="shared" si="0"/>
        <v>0</v>
      </c>
    </row>
    <row r="56" spans="2:9" ht="32.15" thickBot="1" x14ac:dyDescent="0.45">
      <c r="B56" s="19">
        <v>40</v>
      </c>
      <c r="C56" s="4" t="s">
        <v>71</v>
      </c>
      <c r="D56" s="4">
        <v>408189</v>
      </c>
      <c r="E56" s="4" t="s">
        <v>5</v>
      </c>
      <c r="F56" s="8" t="s">
        <v>7</v>
      </c>
      <c r="G56" s="9">
        <v>2</v>
      </c>
      <c r="H56" s="17">
        <v>0</v>
      </c>
      <c r="I56" s="15">
        <f t="shared" si="0"/>
        <v>0</v>
      </c>
    </row>
    <row r="57" spans="2:9" ht="32.15" thickBot="1" x14ac:dyDescent="0.45">
      <c r="B57" s="19">
        <v>41</v>
      </c>
      <c r="C57" s="4" t="s">
        <v>47</v>
      </c>
      <c r="D57" s="4">
        <v>408182</v>
      </c>
      <c r="E57" s="4" t="s">
        <v>5</v>
      </c>
      <c r="F57" s="8" t="s">
        <v>7</v>
      </c>
      <c r="G57" s="9">
        <v>4</v>
      </c>
      <c r="H57" s="17">
        <v>0</v>
      </c>
      <c r="I57" s="15">
        <f t="shared" si="0"/>
        <v>0</v>
      </c>
    </row>
    <row r="58" spans="2:9" ht="32.15" hidden="1" thickBot="1" x14ac:dyDescent="0.45">
      <c r="B58" s="19"/>
      <c r="C58" s="4" t="s">
        <v>54</v>
      </c>
      <c r="D58" s="4"/>
      <c r="E58" s="4" t="s">
        <v>5</v>
      </c>
      <c r="F58" s="8" t="s">
        <v>8</v>
      </c>
      <c r="G58" s="9"/>
      <c r="H58" s="17">
        <v>0</v>
      </c>
      <c r="I58" s="15">
        <f t="shared" si="0"/>
        <v>0</v>
      </c>
    </row>
    <row r="59" spans="2:9" ht="32.15" hidden="1" thickBot="1" x14ac:dyDescent="0.45">
      <c r="B59" s="19"/>
      <c r="C59" s="4" t="s">
        <v>54</v>
      </c>
      <c r="D59" s="4"/>
      <c r="E59" s="4" t="s">
        <v>5</v>
      </c>
      <c r="F59" s="8" t="s">
        <v>8</v>
      </c>
      <c r="G59" s="9"/>
      <c r="H59" s="17">
        <v>0</v>
      </c>
      <c r="I59" s="15">
        <f t="shared" si="0"/>
        <v>0</v>
      </c>
    </row>
    <row r="60" spans="2:9" ht="32.15" hidden="1" thickBot="1" x14ac:dyDescent="0.45">
      <c r="B60" s="19"/>
      <c r="C60" s="4" t="s">
        <v>54</v>
      </c>
      <c r="D60" s="4"/>
      <c r="E60" s="4" t="s">
        <v>5</v>
      </c>
      <c r="F60" s="8" t="s">
        <v>8</v>
      </c>
      <c r="G60" s="9"/>
      <c r="H60" s="17">
        <v>0</v>
      </c>
      <c r="I60" s="15">
        <f t="shared" si="0"/>
        <v>0</v>
      </c>
    </row>
    <row r="61" spans="2:9" ht="32.15" hidden="1" thickBot="1" x14ac:dyDescent="0.45">
      <c r="B61" s="19"/>
      <c r="C61" s="4" t="s">
        <v>54</v>
      </c>
      <c r="D61" s="4"/>
      <c r="E61" s="4" t="s">
        <v>5</v>
      </c>
      <c r="F61" s="8" t="s">
        <v>8</v>
      </c>
      <c r="G61" s="9"/>
      <c r="H61" s="17">
        <v>0</v>
      </c>
      <c r="I61" s="15">
        <f t="shared" si="0"/>
        <v>0</v>
      </c>
    </row>
    <row r="62" spans="2:9" ht="32.15" thickBot="1" x14ac:dyDescent="0.45">
      <c r="B62" s="19">
        <v>42</v>
      </c>
      <c r="C62" s="4" t="s">
        <v>58</v>
      </c>
      <c r="D62" s="4">
        <v>408630</v>
      </c>
      <c r="E62" s="4" t="s">
        <v>5</v>
      </c>
      <c r="F62" s="8" t="s">
        <v>6</v>
      </c>
      <c r="G62" s="9">
        <v>2</v>
      </c>
      <c r="H62" s="17">
        <v>0</v>
      </c>
      <c r="I62" s="15">
        <f t="shared" si="0"/>
        <v>0</v>
      </c>
    </row>
    <row r="63" spans="2:9" ht="32.15" thickBot="1" x14ac:dyDescent="0.45">
      <c r="B63" s="19">
        <v>43</v>
      </c>
      <c r="C63" s="4" t="s">
        <v>59</v>
      </c>
      <c r="D63" s="4">
        <v>408629</v>
      </c>
      <c r="E63" s="4" t="s">
        <v>5</v>
      </c>
      <c r="F63" s="8" t="s">
        <v>6</v>
      </c>
      <c r="G63" s="9">
        <v>1</v>
      </c>
      <c r="H63" s="17">
        <v>0</v>
      </c>
      <c r="I63" s="15">
        <f t="shared" si="0"/>
        <v>0</v>
      </c>
    </row>
    <row r="64" spans="2:9" ht="32.15" thickBot="1" x14ac:dyDescent="0.45">
      <c r="B64" s="19">
        <v>44</v>
      </c>
      <c r="C64" s="4" t="s">
        <v>48</v>
      </c>
      <c r="D64" s="4">
        <v>426926</v>
      </c>
      <c r="E64" s="4" t="s">
        <v>5</v>
      </c>
      <c r="F64" s="8" t="s">
        <v>6</v>
      </c>
      <c r="G64" s="9">
        <v>2</v>
      </c>
      <c r="H64" s="17">
        <v>0</v>
      </c>
      <c r="I64" s="15">
        <f t="shared" si="0"/>
        <v>0</v>
      </c>
    </row>
    <row r="65" spans="2:9" ht="32.15" thickBot="1" x14ac:dyDescent="0.45">
      <c r="B65" s="19">
        <v>45</v>
      </c>
      <c r="C65" s="4" t="s">
        <v>60</v>
      </c>
      <c r="D65" s="4">
        <v>409379</v>
      </c>
      <c r="E65" s="4" t="s">
        <v>5</v>
      </c>
      <c r="F65" s="8" t="s">
        <v>6</v>
      </c>
      <c r="G65" s="9">
        <v>2</v>
      </c>
      <c r="H65" s="17">
        <v>0</v>
      </c>
      <c r="I65" s="15">
        <f t="shared" si="0"/>
        <v>0</v>
      </c>
    </row>
    <row r="66" spans="2:9" ht="32.15" thickBot="1" x14ac:dyDescent="0.45">
      <c r="B66" s="19">
        <v>46</v>
      </c>
      <c r="C66" s="4" t="s">
        <v>61</v>
      </c>
      <c r="D66" s="4">
        <v>409379</v>
      </c>
      <c r="E66" s="4" t="s">
        <v>5</v>
      </c>
      <c r="F66" s="8" t="s">
        <v>6</v>
      </c>
      <c r="G66" s="9">
        <v>2</v>
      </c>
      <c r="H66" s="17">
        <v>0</v>
      </c>
      <c r="I66" s="15">
        <f t="shared" si="0"/>
        <v>0</v>
      </c>
    </row>
    <row r="67" spans="2:9" ht="32.15" thickBot="1" x14ac:dyDescent="0.45">
      <c r="B67" s="19">
        <v>47</v>
      </c>
      <c r="C67" s="4" t="s">
        <v>64</v>
      </c>
      <c r="D67" s="4">
        <v>409373</v>
      </c>
      <c r="E67" s="4" t="s">
        <v>5</v>
      </c>
      <c r="F67" s="8" t="s">
        <v>6</v>
      </c>
      <c r="G67" s="9">
        <v>2</v>
      </c>
      <c r="H67" s="17">
        <v>0</v>
      </c>
      <c r="I67" s="15">
        <f t="shared" si="0"/>
        <v>0</v>
      </c>
    </row>
    <row r="68" spans="2:9" ht="32.15" thickBot="1" x14ac:dyDescent="0.45">
      <c r="B68" s="19">
        <v>48</v>
      </c>
      <c r="C68" s="4" t="s">
        <v>63</v>
      </c>
      <c r="D68" s="4">
        <v>409373</v>
      </c>
      <c r="E68" s="4" t="s">
        <v>5</v>
      </c>
      <c r="F68" s="8" t="s">
        <v>6</v>
      </c>
      <c r="G68" s="9">
        <v>2</v>
      </c>
      <c r="H68" s="17">
        <v>0</v>
      </c>
      <c r="I68" s="15">
        <f t="shared" si="0"/>
        <v>0</v>
      </c>
    </row>
    <row r="69" spans="2:9" ht="32.15" thickBot="1" x14ac:dyDescent="0.45">
      <c r="B69" s="19">
        <v>49</v>
      </c>
      <c r="C69" s="4" t="s">
        <v>49</v>
      </c>
      <c r="D69" s="4">
        <v>420830</v>
      </c>
      <c r="E69" s="4" t="s">
        <v>5</v>
      </c>
      <c r="F69" s="8" t="s">
        <v>6</v>
      </c>
      <c r="G69" s="9">
        <v>2</v>
      </c>
      <c r="H69" s="17">
        <v>0</v>
      </c>
      <c r="I69" s="15">
        <f t="shared" si="0"/>
        <v>0</v>
      </c>
    </row>
    <row r="70" spans="2:9" ht="32.15" thickBot="1" x14ac:dyDescent="0.45">
      <c r="B70" s="19">
        <v>50</v>
      </c>
      <c r="C70" s="4" t="s">
        <v>62</v>
      </c>
      <c r="D70" s="4">
        <v>440643</v>
      </c>
      <c r="E70" s="4" t="s">
        <v>5</v>
      </c>
      <c r="F70" s="8" t="s">
        <v>6</v>
      </c>
      <c r="G70" s="9">
        <v>2</v>
      </c>
      <c r="H70" s="17">
        <v>0</v>
      </c>
      <c r="I70" s="15">
        <f t="shared" si="0"/>
        <v>0</v>
      </c>
    </row>
    <row r="71" spans="2:9" ht="32.15" thickBot="1" x14ac:dyDescent="0.45">
      <c r="B71" s="19">
        <v>51</v>
      </c>
      <c r="C71" s="4" t="s">
        <v>50</v>
      </c>
      <c r="D71" s="4">
        <v>414156</v>
      </c>
      <c r="E71" s="4" t="s">
        <v>5</v>
      </c>
      <c r="F71" s="8" t="s">
        <v>6</v>
      </c>
      <c r="G71" s="9">
        <v>5</v>
      </c>
      <c r="H71" s="17">
        <v>0</v>
      </c>
      <c r="I71" s="15">
        <f t="shared" si="0"/>
        <v>0</v>
      </c>
    </row>
    <row r="72" spans="2:9" ht="32.15" thickBot="1" x14ac:dyDescent="0.45">
      <c r="B72" s="19">
        <v>52</v>
      </c>
      <c r="C72" s="4" t="s">
        <v>72</v>
      </c>
      <c r="D72" s="4">
        <v>437386</v>
      </c>
      <c r="E72" s="4" t="s">
        <v>5</v>
      </c>
      <c r="F72" s="8" t="s">
        <v>6</v>
      </c>
      <c r="G72" s="9">
        <v>1</v>
      </c>
      <c r="H72" s="17">
        <v>0</v>
      </c>
      <c r="I72" s="15">
        <f t="shared" si="0"/>
        <v>0</v>
      </c>
    </row>
    <row r="73" spans="2:9" ht="32.15" thickBot="1" x14ac:dyDescent="0.45">
      <c r="B73" s="19">
        <v>53</v>
      </c>
      <c r="C73" s="4" t="s">
        <v>65</v>
      </c>
      <c r="D73" s="4">
        <v>425468</v>
      </c>
      <c r="E73" s="4" t="s">
        <v>5</v>
      </c>
      <c r="F73" s="8" t="s">
        <v>6</v>
      </c>
      <c r="G73" s="9">
        <v>2</v>
      </c>
      <c r="H73" s="17">
        <v>0</v>
      </c>
      <c r="I73" s="15">
        <f t="shared" si="0"/>
        <v>0</v>
      </c>
    </row>
    <row r="74" spans="2:9" ht="32.15" thickBot="1" x14ac:dyDescent="0.45">
      <c r="B74" s="19">
        <v>54</v>
      </c>
      <c r="C74" s="4" t="s">
        <v>66</v>
      </c>
      <c r="D74" s="4">
        <v>452273</v>
      </c>
      <c r="E74" s="4" t="s">
        <v>5</v>
      </c>
      <c r="F74" s="8" t="s">
        <v>6</v>
      </c>
      <c r="G74" s="9">
        <v>2</v>
      </c>
      <c r="H74" s="17">
        <v>0</v>
      </c>
      <c r="I74" s="15">
        <f t="shared" si="0"/>
        <v>0</v>
      </c>
    </row>
    <row r="75" spans="2:9" ht="32.15" thickBot="1" x14ac:dyDescent="0.45">
      <c r="B75" s="19">
        <v>55</v>
      </c>
      <c r="C75" s="4" t="s">
        <v>67</v>
      </c>
      <c r="D75" s="4">
        <v>606282</v>
      </c>
      <c r="E75" s="4" t="s">
        <v>5</v>
      </c>
      <c r="F75" s="8" t="s">
        <v>6</v>
      </c>
      <c r="G75" s="9">
        <v>2</v>
      </c>
      <c r="H75" s="17">
        <v>0</v>
      </c>
      <c r="I75" s="15">
        <f t="shared" si="0"/>
        <v>0</v>
      </c>
    </row>
    <row r="76" spans="2:9" ht="32.15" hidden="1" thickBot="1" x14ac:dyDescent="0.45">
      <c r="B76" s="19"/>
      <c r="C76" s="4" t="s">
        <v>54</v>
      </c>
      <c r="D76" s="4"/>
      <c r="E76" s="4" t="s">
        <v>5</v>
      </c>
      <c r="F76" s="8" t="s">
        <v>6</v>
      </c>
      <c r="G76" s="9"/>
      <c r="H76" s="17">
        <v>0</v>
      </c>
      <c r="I76" s="15">
        <f t="shared" si="0"/>
        <v>0</v>
      </c>
    </row>
    <row r="77" spans="2:9" ht="16.3" hidden="1" thickBot="1" x14ac:dyDescent="0.45">
      <c r="B77" s="19"/>
      <c r="C77" s="4" t="s">
        <v>54</v>
      </c>
      <c r="D77" s="4"/>
      <c r="E77" s="4"/>
      <c r="F77" s="8"/>
      <c r="G77" s="9"/>
      <c r="H77" s="17">
        <v>0</v>
      </c>
      <c r="I77" s="15">
        <f t="shared" si="0"/>
        <v>0</v>
      </c>
    </row>
    <row r="78" spans="2:9" ht="16.3" hidden="1" thickBot="1" x14ac:dyDescent="0.45">
      <c r="B78" s="19"/>
      <c r="C78" s="4" t="s">
        <v>54</v>
      </c>
      <c r="D78" s="4"/>
      <c r="E78" s="4"/>
      <c r="F78" s="8"/>
      <c r="G78" s="9"/>
      <c r="H78" s="17">
        <v>0</v>
      </c>
      <c r="I78" s="15">
        <f t="shared" si="0"/>
        <v>0</v>
      </c>
    </row>
    <row r="79" spans="2:9" ht="16.3" hidden="1" thickBot="1" x14ac:dyDescent="0.5">
      <c r="B79" s="19"/>
      <c r="C79" s="4" t="s">
        <v>54</v>
      </c>
      <c r="D79" s="4"/>
      <c r="E79" s="4"/>
      <c r="F79" s="20"/>
      <c r="G79" s="9"/>
      <c r="H79" s="17">
        <v>0</v>
      </c>
      <c r="I79" s="15">
        <f t="shared" ref="I79:I91" si="1">G79*H79</f>
        <v>0</v>
      </c>
    </row>
    <row r="80" spans="2:9" ht="32.15" thickBot="1" x14ac:dyDescent="0.45">
      <c r="B80" s="19">
        <v>56</v>
      </c>
      <c r="C80" s="4" t="s">
        <v>51</v>
      </c>
      <c r="D80" s="4">
        <v>377790</v>
      </c>
      <c r="E80" s="4" t="s">
        <v>5</v>
      </c>
      <c r="F80" s="8" t="s">
        <v>9</v>
      </c>
      <c r="G80" s="9">
        <v>3</v>
      </c>
      <c r="H80" s="17">
        <v>0</v>
      </c>
      <c r="I80" s="15">
        <f t="shared" si="1"/>
        <v>0</v>
      </c>
    </row>
    <row r="81" spans="2:9" ht="32.15" hidden="1" thickBot="1" x14ac:dyDescent="0.45">
      <c r="B81" s="19"/>
      <c r="C81" s="4"/>
      <c r="D81" s="4"/>
      <c r="E81" s="4" t="s">
        <v>5</v>
      </c>
      <c r="F81" s="8" t="s">
        <v>6</v>
      </c>
      <c r="G81" s="9"/>
      <c r="H81" s="17">
        <v>0</v>
      </c>
      <c r="I81" s="15">
        <f t="shared" si="1"/>
        <v>0</v>
      </c>
    </row>
    <row r="82" spans="2:9" ht="32.15" thickBot="1" x14ac:dyDescent="0.45">
      <c r="B82" s="19">
        <v>57</v>
      </c>
      <c r="C82" s="4" t="s">
        <v>52</v>
      </c>
      <c r="D82" s="4">
        <v>336793</v>
      </c>
      <c r="E82" s="4" t="s">
        <v>5</v>
      </c>
      <c r="F82" s="8" t="s">
        <v>6</v>
      </c>
      <c r="G82" s="9">
        <v>1</v>
      </c>
      <c r="H82" s="17">
        <v>0</v>
      </c>
      <c r="I82" s="15">
        <f t="shared" si="1"/>
        <v>0</v>
      </c>
    </row>
    <row r="83" spans="2:9" ht="32.15" thickBot="1" x14ac:dyDescent="0.45">
      <c r="B83" s="19">
        <v>58</v>
      </c>
      <c r="C83" s="4" t="s">
        <v>73</v>
      </c>
      <c r="D83" s="4">
        <v>414715</v>
      </c>
      <c r="E83" s="4" t="s">
        <v>5</v>
      </c>
      <c r="F83" s="8" t="s">
        <v>10</v>
      </c>
      <c r="G83" s="9">
        <v>2</v>
      </c>
      <c r="H83" s="17">
        <v>0</v>
      </c>
      <c r="I83" s="15">
        <f t="shared" si="1"/>
        <v>0</v>
      </c>
    </row>
    <row r="84" spans="2:9" ht="32.15" hidden="1" thickBot="1" x14ac:dyDescent="0.45">
      <c r="B84" s="19"/>
      <c r="C84" s="4"/>
      <c r="D84" s="4"/>
      <c r="E84" s="4" t="s">
        <v>5</v>
      </c>
      <c r="F84" s="8" t="s">
        <v>6</v>
      </c>
      <c r="G84" s="9">
        <v>2</v>
      </c>
      <c r="H84" s="17">
        <v>0</v>
      </c>
      <c r="I84" s="15">
        <f t="shared" si="1"/>
        <v>0</v>
      </c>
    </row>
    <row r="85" spans="2:9" ht="32.15" thickBot="1" x14ac:dyDescent="0.45">
      <c r="B85" s="19">
        <v>59</v>
      </c>
      <c r="C85" s="4" t="s">
        <v>68</v>
      </c>
      <c r="D85" s="4">
        <v>409252</v>
      </c>
      <c r="E85" s="4" t="s">
        <v>5</v>
      </c>
      <c r="F85" s="8" t="s">
        <v>6</v>
      </c>
      <c r="G85" s="9">
        <v>2</v>
      </c>
      <c r="H85" s="17">
        <v>0</v>
      </c>
      <c r="I85" s="15">
        <f t="shared" si="1"/>
        <v>0</v>
      </c>
    </row>
    <row r="86" spans="2:9" ht="32.15" thickBot="1" x14ac:dyDescent="0.45">
      <c r="B86" s="19">
        <v>60</v>
      </c>
      <c r="C86" s="4" t="s">
        <v>69</v>
      </c>
      <c r="D86" s="4">
        <v>409245</v>
      </c>
      <c r="E86" s="4" t="s">
        <v>5</v>
      </c>
      <c r="F86" s="8" t="s">
        <v>6</v>
      </c>
      <c r="G86" s="9">
        <v>2</v>
      </c>
      <c r="H86" s="17">
        <v>0</v>
      </c>
      <c r="I86" s="15">
        <f t="shared" si="1"/>
        <v>0</v>
      </c>
    </row>
    <row r="87" spans="2:9" ht="32.15" thickBot="1" x14ac:dyDescent="0.45">
      <c r="B87" s="19">
        <v>61</v>
      </c>
      <c r="C87" s="4" t="s">
        <v>70</v>
      </c>
      <c r="D87" s="4">
        <v>409247</v>
      </c>
      <c r="E87" s="4" t="s">
        <v>5</v>
      </c>
      <c r="F87" s="8" t="s">
        <v>6</v>
      </c>
      <c r="G87" s="9">
        <v>2</v>
      </c>
      <c r="H87" s="17">
        <v>0</v>
      </c>
      <c r="I87" s="15">
        <f t="shared" si="1"/>
        <v>0</v>
      </c>
    </row>
    <row r="88" spans="2:9" ht="32.15" thickBot="1" x14ac:dyDescent="0.45">
      <c r="B88" s="19">
        <v>62</v>
      </c>
      <c r="C88" s="4" t="s">
        <v>74</v>
      </c>
      <c r="D88" s="4">
        <v>602675</v>
      </c>
      <c r="E88" s="4" t="s">
        <v>4</v>
      </c>
      <c r="F88" s="8" t="s">
        <v>3</v>
      </c>
      <c r="G88" s="9">
        <v>100</v>
      </c>
      <c r="H88" s="17">
        <v>0</v>
      </c>
      <c r="I88" s="15">
        <f t="shared" si="1"/>
        <v>0</v>
      </c>
    </row>
    <row r="89" spans="2:9" ht="32.15" thickBot="1" x14ac:dyDescent="0.45">
      <c r="B89" s="19">
        <v>63</v>
      </c>
      <c r="C89" s="4" t="s">
        <v>75</v>
      </c>
      <c r="D89" s="4">
        <v>602675</v>
      </c>
      <c r="E89" s="4" t="s">
        <v>4</v>
      </c>
      <c r="F89" s="10" t="s">
        <v>3</v>
      </c>
      <c r="G89" s="9">
        <v>100</v>
      </c>
      <c r="H89" s="17">
        <v>0</v>
      </c>
      <c r="I89" s="15">
        <f t="shared" si="1"/>
        <v>0</v>
      </c>
    </row>
    <row r="90" spans="2:9" ht="32.15" thickBot="1" x14ac:dyDescent="0.45">
      <c r="B90" s="19">
        <v>64</v>
      </c>
      <c r="C90" s="4" t="s">
        <v>76</v>
      </c>
      <c r="D90" s="4">
        <v>409452</v>
      </c>
      <c r="E90" s="4" t="s">
        <v>4</v>
      </c>
      <c r="F90" s="8" t="s">
        <v>3</v>
      </c>
      <c r="G90" s="9">
        <v>20</v>
      </c>
      <c r="H90" s="17">
        <v>0</v>
      </c>
      <c r="I90" s="15">
        <f t="shared" si="1"/>
        <v>0</v>
      </c>
    </row>
    <row r="91" spans="2:9" ht="31.75" x14ac:dyDescent="0.4">
      <c r="B91" s="19">
        <v>65</v>
      </c>
      <c r="C91" s="4" t="s">
        <v>77</v>
      </c>
      <c r="D91" s="4">
        <v>409453</v>
      </c>
      <c r="E91" s="4" t="s">
        <v>4</v>
      </c>
      <c r="F91" s="10" t="s">
        <v>3</v>
      </c>
      <c r="G91" s="9">
        <v>20</v>
      </c>
      <c r="H91" s="17">
        <v>0</v>
      </c>
      <c r="I91" s="15">
        <f t="shared" si="1"/>
        <v>0</v>
      </c>
    </row>
    <row r="92" spans="2:9" ht="27.75" customHeight="1" thickBot="1" x14ac:dyDescent="0.45">
      <c r="B92" s="21"/>
      <c r="C92" s="6"/>
      <c r="D92" s="6"/>
      <c r="E92" s="6"/>
      <c r="F92" s="13"/>
      <c r="G92" s="14"/>
      <c r="H92" s="22" t="s">
        <v>79</v>
      </c>
      <c r="I92" s="23">
        <f>SUM(I14:I91)</f>
        <v>0</v>
      </c>
    </row>
    <row r="93" spans="2:9" x14ac:dyDescent="0.4">
      <c r="D93"/>
    </row>
    <row r="94" spans="2:9" ht="15.9" x14ac:dyDescent="0.4">
      <c r="C94" s="1"/>
      <c r="G94" s="2"/>
    </row>
    <row r="95" spans="2:9" ht="15.9" x14ac:dyDescent="0.4">
      <c r="C95" s="1"/>
      <c r="G95" s="2"/>
    </row>
    <row r="98" spans="3:3" x14ac:dyDescent="0.4">
      <c r="C98" s="1"/>
    </row>
    <row r="99" spans="3:3" x14ac:dyDescent="0.4">
      <c r="C99" s="1"/>
    </row>
  </sheetData>
  <mergeCells count="2">
    <mergeCell ref="B2:I11"/>
    <mergeCell ref="B1:I1"/>
  </mergeCells>
  <pageMargins left="0.511811024" right="0.511811024" top="0.78740157499999996" bottom="0.78740157499999996" header="0.31496062000000002" footer="0.31496062000000002"/>
  <pageSetup paperSize="9" scale="52" fitToHeight="0" orientation="landscape" r:id="rId1"/>
</worksheet>
</file>

<file path=docMetadata/LabelInfo.xml><?xml version="1.0" encoding="utf-8"?>
<clbl:labelList xmlns:clbl="http://schemas.microsoft.com/office/2020/mipLabelMetadata">
  <clbl:label id="{56c1e2fb-87c1-4de0-a6ac-d0566c08ce66}" enabled="0" method="" siteId="{56c1e2fb-87c1-4de0-a6ac-d0566c08ce6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MODELO DE PROPOSTA</vt:lpstr>
      <vt:lpstr>'MODELO DE PROPOSTA'!Area_de_impressao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de Souza Lopes</dc:creator>
  <cp:lastModifiedBy>Rossicleia Ferreira Campos</cp:lastModifiedBy>
  <cp:lastPrinted>2026-04-22T15:50:45Z</cp:lastPrinted>
  <dcterms:created xsi:type="dcterms:W3CDTF">2022-04-12T19:58:56Z</dcterms:created>
  <dcterms:modified xsi:type="dcterms:W3CDTF">2026-06-30T15:11:19Z</dcterms:modified>
</cp:coreProperties>
</file>